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excel\OneDrive\Excelérateur\Bonus\"/>
    </mc:Choice>
  </mc:AlternateContent>
  <xr:revisionPtr revIDLastSave="0" documentId="13_ncr:1_{3AA7DF65-6CDD-4F9B-93D9-253FB8DE6E90}" xr6:coauthVersionLast="47" xr6:coauthVersionMax="47" xr10:uidLastSave="{00000000-0000-0000-0000-000000000000}"/>
  <bookViews>
    <workbookView xWindow="-98" yWindow="-98" windowWidth="21795" windowHeight="12975" xr2:uid="{D8B8A9F0-D6D9-E543-A2D8-758A8AD5F98E}"/>
  </bookViews>
  <sheets>
    <sheet name="Suivi des dépens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4" l="1"/>
  <c r="M6" i="4" s="1"/>
  <c r="L45" i="4"/>
  <c r="L6" i="4" s="1"/>
  <c r="K45" i="4"/>
  <c r="K6" i="4" s="1"/>
  <c r="J45" i="4"/>
  <c r="J6" i="4" s="1"/>
  <c r="I45" i="4"/>
  <c r="I6" i="4" s="1"/>
  <c r="H45" i="4"/>
  <c r="H6" i="4" s="1"/>
  <c r="G45" i="4"/>
  <c r="G6" i="4" s="1"/>
  <c r="F45" i="4"/>
  <c r="F6" i="4" s="1"/>
  <c r="E45" i="4"/>
  <c r="E6" i="4" s="1"/>
  <c r="D45" i="4"/>
  <c r="D6" i="4" s="1"/>
  <c r="C45" i="4"/>
  <c r="C6" i="4" s="1"/>
  <c r="B45" i="4"/>
  <c r="B6" i="4" s="1"/>
  <c r="A45" i="4"/>
  <c r="N44" i="4"/>
  <c r="O44" i="4" s="1"/>
  <c r="N43" i="4"/>
  <c r="O43" i="4" s="1"/>
  <c r="N42" i="4"/>
  <c r="O42" i="4" s="1"/>
  <c r="N41" i="4"/>
  <c r="O41" i="4" s="1"/>
  <c r="N40" i="4"/>
  <c r="O40" i="4" s="1"/>
  <c r="N39" i="4"/>
  <c r="O39" i="4" s="1"/>
  <c r="N38" i="4"/>
  <c r="O38" i="4" s="1"/>
  <c r="N37" i="4"/>
  <c r="O37" i="4" s="1"/>
  <c r="N36" i="4"/>
  <c r="O36" i="4" s="1"/>
  <c r="N35" i="4"/>
  <c r="O35" i="4" s="1"/>
  <c r="N34" i="4"/>
  <c r="O34" i="4" s="1"/>
  <c r="N33" i="4"/>
  <c r="O33" i="4" s="1"/>
  <c r="N32" i="4"/>
  <c r="O32" i="4" s="1"/>
  <c r="N31" i="4"/>
  <c r="O31" i="4" s="1"/>
  <c r="N30" i="4"/>
  <c r="O30" i="4" s="1"/>
  <c r="N29" i="4"/>
  <c r="O29" i="4" s="1"/>
  <c r="N28" i="4"/>
  <c r="O28" i="4" s="1"/>
  <c r="N27" i="4"/>
  <c r="O27" i="4" s="1"/>
  <c r="N26" i="4"/>
  <c r="O26" i="4" s="1"/>
  <c r="N25" i="4"/>
  <c r="O25" i="4" s="1"/>
  <c r="N24" i="4"/>
  <c r="O24" i="4" s="1"/>
  <c r="N23" i="4"/>
  <c r="O23" i="4" s="1"/>
  <c r="N22" i="4"/>
  <c r="O22" i="4" s="1"/>
  <c r="N21" i="4"/>
  <c r="O21" i="4" s="1"/>
  <c r="N20" i="4"/>
  <c r="M17" i="4"/>
  <c r="M5" i="4" s="1"/>
  <c r="L17" i="4"/>
  <c r="L5" i="4" s="1"/>
  <c r="K17" i="4"/>
  <c r="K5" i="4" s="1"/>
  <c r="J17" i="4"/>
  <c r="J5" i="4" s="1"/>
  <c r="I17" i="4"/>
  <c r="I5" i="4" s="1"/>
  <c r="H17" i="4"/>
  <c r="H5" i="4" s="1"/>
  <c r="G17" i="4"/>
  <c r="G5" i="4" s="1"/>
  <c r="F17" i="4"/>
  <c r="F5" i="4" s="1"/>
  <c r="E17" i="4"/>
  <c r="E5" i="4" s="1"/>
  <c r="D17" i="4"/>
  <c r="D5" i="4" s="1"/>
  <c r="C17" i="4"/>
  <c r="C5" i="4" s="1"/>
  <c r="B17" i="4"/>
  <c r="B5" i="4" s="1"/>
  <c r="A17" i="4"/>
  <c r="N16" i="4"/>
  <c r="O16" i="4" s="1"/>
  <c r="N15" i="4"/>
  <c r="O15" i="4" s="1"/>
  <c r="N14" i="4"/>
  <c r="O14" i="4" s="1"/>
  <c r="N13" i="4"/>
  <c r="O13" i="4" s="1"/>
  <c r="N12" i="4"/>
  <c r="O12" i="4" s="1"/>
  <c r="N11" i="4"/>
  <c r="B8" i="4" l="1"/>
  <c r="C8" i="4" s="1"/>
  <c r="D8" i="4" s="1"/>
  <c r="E8" i="4" s="1"/>
  <c r="F8" i="4" s="1"/>
  <c r="G8" i="4" s="1"/>
  <c r="H8" i="4" s="1"/>
  <c r="I8" i="4" s="1"/>
  <c r="J8" i="4" s="1"/>
  <c r="K7" i="4"/>
  <c r="N17" i="4"/>
  <c r="O17" i="4" s="1"/>
  <c r="H7" i="4"/>
  <c r="I7" i="4"/>
  <c r="L7" i="4"/>
  <c r="J7" i="4"/>
  <c r="F7" i="4"/>
  <c r="G7" i="4"/>
  <c r="N45" i="4"/>
  <c r="O45" i="4" s="1"/>
  <c r="C7" i="4"/>
  <c r="N6" i="4"/>
  <c r="O6" i="4" s="1"/>
  <c r="E7" i="4"/>
  <c r="B7" i="4"/>
  <c r="M7" i="4"/>
  <c r="D7" i="4"/>
  <c r="N5" i="4"/>
  <c r="O5" i="4" s="1"/>
  <c r="O20" i="4"/>
  <c r="O11" i="4"/>
  <c r="K8" i="4" l="1"/>
  <c r="L8" i="4" s="1"/>
  <c r="M8" i="4" s="1"/>
  <c r="N8" i="4" s="1"/>
  <c r="O8" i="4" s="1"/>
  <c r="P2" i="4"/>
  <c r="N7" i="4"/>
  <c r="O7" i="4" s="1"/>
</calcChain>
</file>

<file path=xl/sharedStrings.xml><?xml version="1.0" encoding="utf-8"?>
<sst xmlns="http://schemas.openxmlformats.org/spreadsheetml/2006/main" count="86" uniqueCount="55">
  <si>
    <t>Gestion budgétaire personnelle</t>
  </si>
  <si>
    <t>Montant de départ</t>
  </si>
  <si>
    <t>Montant actuel</t>
  </si>
  <si>
    <t>Synthèse</t>
  </si>
  <si>
    <t>[42]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</si>
  <si>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</si>
  <si>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</si>
  <si>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</si>
  <si>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</si>
  <si>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</si>
  <si>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</si>
  <si>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</si>
  <si>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</si>
  <si>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</si>
  <si>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</si>
  <si>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</si>
  <si>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</si>
  <si>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</si>
  <si>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Dépense moyenne</t>
  </si>
  <si>
    <t>Produits totaux</t>
  </si>
  <si>
    <t>Dépenses totales</t>
  </si>
  <si>
    <t>Résultat</t>
  </si>
  <si>
    <t>Solde final prévisionnel</t>
  </si>
  <si>
    <t>Produits</t>
  </si>
  <si>
    <t>Produit</t>
  </si>
  <si>
    <t>Salaire</t>
  </si>
  <si>
    <t>Dividendes</t>
  </si>
  <si>
    <t>Cadeaux</t>
  </si>
  <si>
    <t>Remboursements</t>
  </si>
  <si>
    <t>Virement aléatoires</t>
  </si>
  <si>
    <t>Autres</t>
  </si>
  <si>
    <t>Dépenses</t>
  </si>
  <si>
    <t>Loyer</t>
  </si>
  <si>
    <t>Assurances</t>
  </si>
  <si>
    <t>Electricité</t>
  </si>
  <si>
    <t>Eau et parties communes</t>
  </si>
  <si>
    <t>Gaz</t>
  </si>
  <si>
    <t>Carburant/transport</t>
  </si>
  <si>
    <t>Entretien véhicule</t>
  </si>
  <si>
    <t>Internet</t>
  </si>
  <si>
    <t>Téléphone</t>
  </si>
  <si>
    <t>Mobilier/Multimédia</t>
  </si>
  <si>
    <t>Travaux</t>
  </si>
  <si>
    <t>Mutuelle et frais santé</t>
  </si>
  <si>
    <t>Abonnements divers</t>
  </si>
  <si>
    <t>Sorties/Restaurant</t>
  </si>
  <si>
    <t>Vetements</t>
  </si>
  <si>
    <t>Vacances</t>
  </si>
  <si>
    <t>Anmaux</t>
  </si>
  <si>
    <t>Dons</t>
  </si>
  <si>
    <t>Impôts</t>
  </si>
  <si>
    <t>Taxes diverses</t>
  </si>
  <si>
    <t>Frais bancaires</t>
  </si>
  <si>
    <t>Frais de transport</t>
  </si>
  <si>
    <t>Remboursement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</si>
</sst>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_ * #,##0.00_)_ ;_ * \(#,##0.00\)_ ;_ * &quot;-&quot;??_)_ ;_ @_ "/>
    <numFmt numFmtId="166" formatCode="#,##0.00\ &quot;€&quot;"/>
  </numFmts>
  <fonts count="2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Segoe UI"/>
    </font>
    <font>
      <sz val="11"/>
      <color theme="1"/>
      <name val="Segoe UI"/>
    </font>
    <font>
      <b/>
      <sz val="11"/>
      <name val="Segoe UI"/>
    </font>
    <font>
      <sz val="11"/>
      <color indexed="9"/>
      <name val="Segoe UI"/>
    </font>
    <font>
      <sz val="11"/>
      <color theme="4" tint="-0.499984740745262"/>
      <name val="Segoe UI"/>
    </font>
    <font>
      <b/>
      <sz val="26"/>
      <color theme="6" tint="-0.249977111117893"/>
      <name val="Segoe UI"/>
    </font>
    <font>
      <b/>
      <sz val="11"/>
      <color theme="9" tint="0.79998168889431442"/>
      <name val="Segoe UI"/>
    </font>
    <font>
      <b/>
      <sz val="10"/>
      <color theme="9" tint="0.79998168889431442"/>
      <name val="Segoe UI"/>
    </font>
    <font>
      <b/>
      <sz val="10"/>
      <color theme="9" tint="-0.499984740745262"/>
      <name val="Segoe UI"/>
    </font>
    <font>
      <b/>
      <sz val="10"/>
      <color theme="2" tint="-0.749992370372631"/>
      <name val="Segoe UI"/>
    </font>
    <font>
      <sz val="11"/>
      <color theme="5" tint="0.79998168889431442"/>
      <name val="Segoe UI"/>
    </font>
    <font>
      <sz val="11"/>
      <color theme="5" tint="-0.499984740745262"/>
      <name val="Segoe UI"/>
    </font>
    <font>
      <b/>
      <sz val="11"/>
      <color theme="5" tint="-0.499984740745262"/>
      <name val="Segoe UI"/>
    </font>
    <font>
      <b/>
      <sz val="10"/>
      <color theme="5" tint="-0.499984740745262"/>
      <name val="Segoe UI"/>
    </font>
    <font>
      <b/>
      <sz val="10"/>
      <color theme="1" tint="0.249977111117893"/>
      <name val="Segoe UI"/>
    </font>
    <font>
      <b/>
      <sz val="11"/>
      <color theme="0"/>
      <name val="Segoe UI"/>
    </font>
    <font>
      <sz val="11"/>
      <color theme="2" tint="-0.89999084444715716"/>
      <name val="Segoe UI"/>
    </font>
    <font>
      <b/>
      <sz val="24"/>
      <color theme="9" tint="-0.499984740745262"/>
      <name val="Segoe UI"/>
    </font>
    <font>
      <b/>
      <sz val="24"/>
      <color theme="5" tint="-0.499984740745262"/>
      <name val="Segoe UI"/>
    </font>
    <font>
      <b/>
      <sz val="11"/>
      <color theme="4" tint="0.79998168889431442"/>
      <name val="Segoe UI"/>
    </font>
    <font>
      <sz val="11"/>
      <color theme="4" tint="0.79998168889431442"/>
      <name val="Segoe UI"/>
    </font>
    <font>
      <b/>
      <sz val="11"/>
      <color theme="4" tint="-0.499984740745262"/>
      <name val="Segoe UI"/>
    </font>
    <font>
      <b/>
      <sz val="24"/>
      <color theme="4" tint="-0.499984740745262"/>
      <name val="Segoe UI"/>
    </font>
    <font>
      <b/>
      <sz val="36"/>
      <color theme="1"/>
      <name val="Segoe UI"/>
    </font>
    <font>
      <b/>
      <sz val="24"/>
      <color theme="5" tint="0.79998168889431442"/>
      <name val="Segoe UI"/>
    </font>
    <font>
      <b/>
      <sz val="10"/>
      <color theme="1"/>
      <name val="Segoe UI"/>
    </font>
    <font>
      <b/>
      <sz val="9"/>
      <color theme="1"/>
      <name val="Segoe UI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0.79998168889431442"/>
      </left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/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 style="hair">
        <color theme="2" tint="-0.749961851863155"/>
      </left>
      <right style="hair">
        <color theme="2" tint="-0.749961851863155"/>
      </right>
      <top style="hair">
        <color theme="2" tint="-0.749961851863155"/>
      </top>
      <bottom style="hair">
        <color theme="2" tint="-0.749961851863155"/>
      </bottom>
      <diagonal/>
    </border>
    <border>
      <left style="hair">
        <color theme="2" tint="-0.749961851863155"/>
      </left>
      <right style="thin">
        <color theme="1" tint="0.34998626667073579"/>
      </right>
      <top style="hair">
        <color theme="2" tint="-0.749961851863155"/>
      </top>
      <bottom style="hair">
        <color theme="2" tint="-0.749961851863155"/>
      </bottom>
      <diagonal/>
    </border>
    <border>
      <left style="hair">
        <color theme="2" tint="-0.749961851863155"/>
      </left>
      <right style="hair">
        <color theme="2" tint="-0.749961851863155"/>
      </right>
      <top style="hair">
        <color theme="2" tint="-0.749961851863155"/>
      </top>
      <bottom style="thin">
        <color theme="1" tint="0.34998626667073579"/>
      </bottom>
      <diagonal/>
    </border>
    <border>
      <left style="hair">
        <color theme="2" tint="-0.749961851863155"/>
      </left>
      <right style="thin">
        <color theme="1" tint="0.34998626667073579"/>
      </right>
      <top style="hair">
        <color theme="2" tint="-0.749961851863155"/>
      </top>
      <bottom style="thin">
        <color theme="1" tint="0.34998626667073579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0.79998168889431442"/>
      </left>
      <right/>
      <top style="thin">
        <color theme="5" tint="-0.499984740745262"/>
      </top>
      <bottom style="thin">
        <color theme="5" tint="0.79998168889431442"/>
      </bottom>
      <diagonal/>
    </border>
    <border>
      <left/>
      <right style="thin">
        <color theme="5" tint="0.79998168889431442"/>
      </right>
      <top style="thin">
        <color theme="5" tint="-0.499984740745262"/>
      </top>
      <bottom style="thin">
        <color theme="5" tint="0.79998168889431442"/>
      </bottom>
      <diagonal/>
    </border>
    <border>
      <left style="hair">
        <color theme="2" tint="-0.749961851863155"/>
      </left>
      <right style="hair">
        <color theme="2" tint="-0.749961851863155"/>
      </right>
      <top style="hair">
        <color theme="2" tint="-0.749961851863155"/>
      </top>
      <bottom style="thin">
        <color theme="2" tint="-0.749961851863155"/>
      </bottom>
      <diagonal/>
    </border>
    <border>
      <left style="hair">
        <color theme="2" tint="-0.749961851863155"/>
      </left>
      <right style="thin">
        <color theme="2" tint="-0.749961851863155"/>
      </right>
      <top style="hair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24994659260841701"/>
      </right>
      <top/>
      <bottom style="thin">
        <color theme="2" tint="-0.749961851863155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749961851863155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5" tint="-0.499984740745262"/>
      </top>
      <bottom style="thin">
        <color theme="2" tint="-0.749961851863155"/>
      </bottom>
      <diagonal/>
    </border>
    <border>
      <left style="thin">
        <color theme="2" tint="-0.24994659260841701"/>
      </left>
      <right style="hair">
        <color theme="2" tint="-0.749961851863155"/>
      </right>
      <top/>
      <bottom style="thin">
        <color theme="2" tint="-0.7499618518631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2" tint="-0.749961851863155"/>
      </left>
      <right style="hair">
        <color theme="2" tint="-0.749961851863155"/>
      </right>
      <top/>
      <bottom style="hair">
        <color theme="2" tint="-0.749961851863155"/>
      </bottom>
      <diagonal/>
    </border>
    <border>
      <left style="hair">
        <color theme="2" tint="-0.749961851863155"/>
      </left>
      <right style="thin">
        <color theme="1" tint="0.34998626667073579"/>
      </right>
      <top/>
      <bottom style="hair">
        <color theme="2" tint="-0.749961851863155"/>
      </bottom>
      <diagonal/>
    </border>
    <border>
      <left/>
      <right style="hair">
        <color theme="0"/>
      </right>
      <top/>
      <bottom style="hair">
        <color theme="2" tint="-0.749961851863155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 style="thin">
        <color theme="0"/>
      </right>
      <top/>
      <bottom style="thin">
        <color theme="0" tint="-0.2499465926084170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7" fillId="3" borderId="0" xfId="0" applyFont="1" applyFill="1" applyAlignment="1">
      <alignment horizontal="left" vertical="center"/>
    </xf>
    <xf numFmtId="0" fontId="2" fillId="3" borderId="0" xfId="0" applyFont="1" applyFill="1"/>
    <xf numFmtId="0" fontId="3" fillId="3" borderId="0" xfId="0" applyFont="1" applyFill="1"/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166" fontId="17" fillId="8" borderId="1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right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left" vertical="center"/>
    </xf>
    <xf numFmtId="0" fontId="19" fillId="3" borderId="0" xfId="0" applyFont="1" applyFill="1"/>
    <xf numFmtId="0" fontId="20" fillId="3" borderId="0" xfId="0" applyFont="1" applyFill="1"/>
    <xf numFmtId="164" fontId="10" fillId="4" borderId="1" xfId="0" applyNumberFormat="1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4" fillId="3" borderId="0" xfId="0" applyFont="1" applyFill="1"/>
    <xf numFmtId="0" fontId="17" fillId="3" borderId="27" xfId="0" applyFont="1" applyFill="1" applyBorder="1" applyAlignment="1">
      <alignment horizontal="center" vertical="center"/>
    </xf>
    <xf numFmtId="3" fontId="6" fillId="3" borderId="28" xfId="1" applyNumberFormat="1" applyFont="1" applyFill="1" applyBorder="1" applyAlignment="1">
      <alignment horizontal="center" vertical="center"/>
    </xf>
    <xf numFmtId="166" fontId="27" fillId="3" borderId="0" xfId="0" applyNumberFormat="1" applyFont="1" applyFill="1" applyAlignment="1">
      <alignment horizontal="center" vertical="top"/>
    </xf>
    <xf numFmtId="0" fontId="28" fillId="3" borderId="0" xfId="0" applyFont="1" applyFill="1" applyAlignment="1">
      <alignment horizontal="center"/>
    </xf>
    <xf numFmtId="0" fontId="25" fillId="3" borderId="0" xfId="0" applyFont="1" applyFill="1" applyAlignment="1">
      <alignment vertical="center"/>
    </xf>
    <xf numFmtId="44" fontId="22" fillId="9" borderId="26" xfId="1" applyNumberFormat="1" applyFont="1" applyFill="1" applyBorder="1" applyAlignment="1">
      <alignment vertical="center"/>
    </xf>
    <xf numFmtId="44" fontId="6" fillId="2" borderId="25" xfId="1" applyNumberFormat="1" applyFont="1" applyFill="1" applyBorder="1" applyAlignment="1">
      <alignment vertical="center"/>
    </xf>
    <xf numFmtId="44" fontId="11" fillId="3" borderId="4" xfId="0" applyNumberFormat="1" applyFont="1" applyFill="1" applyBorder="1" applyAlignment="1">
      <alignment horizontal="center" vertical="center"/>
    </xf>
    <xf numFmtId="44" fontId="11" fillId="3" borderId="5" xfId="0" applyNumberFormat="1" applyFont="1" applyFill="1" applyBorder="1" applyAlignment="1">
      <alignment horizontal="center" vertical="center"/>
    </xf>
    <xf numFmtId="44" fontId="11" fillId="3" borderId="6" xfId="0" applyNumberFormat="1" applyFont="1" applyFill="1" applyBorder="1" applyAlignment="1">
      <alignment horizontal="center" vertical="center"/>
    </xf>
    <xf numFmtId="44" fontId="11" fillId="3" borderId="7" xfId="0" applyNumberFormat="1" applyFont="1" applyFill="1" applyBorder="1" applyAlignment="1">
      <alignment horizontal="center" vertical="center"/>
    </xf>
    <xf numFmtId="44" fontId="12" fillId="7" borderId="23" xfId="0" applyNumberFormat="1" applyFont="1" applyFill="1" applyBorder="1" applyAlignment="1">
      <alignment horizontal="center"/>
    </xf>
    <xf numFmtId="44" fontId="15" fillId="6" borderId="8" xfId="0" applyNumberFormat="1" applyFont="1" applyFill="1" applyBorder="1" applyAlignment="1">
      <alignment horizontal="right" vertical="center"/>
    </xf>
    <xf numFmtId="44" fontId="13" fillId="6" borderId="8" xfId="0" applyNumberFormat="1" applyFont="1" applyFill="1" applyBorder="1" applyAlignment="1">
      <alignment horizontal="center" vertical="center"/>
    </xf>
    <xf numFmtId="44" fontId="9" fillId="5" borderId="2" xfId="0" applyNumberFormat="1" applyFont="1" applyFill="1" applyBorder="1" applyAlignment="1">
      <alignment horizontal="center" vertical="center"/>
    </xf>
    <xf numFmtId="44" fontId="10" fillId="4" borderId="1" xfId="0" applyNumberFormat="1" applyFont="1" applyFill="1" applyBorder="1" applyAlignment="1">
      <alignment horizontal="center" vertical="center"/>
    </xf>
    <xf numFmtId="44" fontId="11" fillId="3" borderId="20" xfId="0" applyNumberFormat="1" applyFont="1" applyFill="1" applyBorder="1" applyAlignment="1">
      <alignment horizontal="center" vertical="center"/>
    </xf>
    <xf numFmtId="44" fontId="11" fillId="3" borderId="21" xfId="0" applyNumberFormat="1" applyFont="1" applyFill="1" applyBorder="1" applyAlignment="1">
      <alignment horizontal="center" vertical="center"/>
    </xf>
    <xf numFmtId="44" fontId="16" fillId="3" borderId="15" xfId="2" applyNumberFormat="1" applyFont="1" applyFill="1" applyBorder="1" applyAlignment="1">
      <alignment horizontal="right" vertical="center"/>
    </xf>
    <xf numFmtId="44" fontId="16" fillId="3" borderId="16" xfId="2" applyNumberFormat="1" applyFont="1" applyFill="1" applyBorder="1" applyAlignment="1">
      <alignment horizontal="right" vertical="center"/>
    </xf>
    <xf numFmtId="44" fontId="16" fillId="3" borderId="17" xfId="0" applyNumberFormat="1" applyFont="1" applyFill="1" applyBorder="1" applyAlignment="1">
      <alignment horizontal="right"/>
    </xf>
    <xf numFmtId="44" fontId="16" fillId="3" borderId="18" xfId="2" applyNumberFormat="1" applyFont="1" applyFill="1" applyBorder="1" applyAlignment="1">
      <alignment horizontal="right" vertical="center"/>
    </xf>
    <xf numFmtId="44" fontId="11" fillId="3" borderId="13" xfId="0" applyNumberFormat="1" applyFont="1" applyFill="1" applyBorder="1" applyAlignment="1">
      <alignment horizontal="center" vertical="center"/>
    </xf>
    <xf numFmtId="44" fontId="11" fillId="3" borderId="14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 wrapText="1"/>
    </xf>
    <xf numFmtId="166" fontId="17" fillId="8" borderId="1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6" fontId="12" fillId="7" borderId="2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5" fillId="3" borderId="0" xfId="0" applyFont="1" applyFill="1" applyAlignment="1">
      <alignment horizontal="center" vertical="center"/>
    </xf>
    <xf numFmtId="0" fontId="14" fillId="6" borderId="9" xfId="0" applyFont="1" applyFill="1" applyBorder="1" applyAlignment="1">
      <alignment horizontal="center"/>
    </xf>
    <xf numFmtId="0" fontId="14" fillId="6" borderId="10" xfId="0" applyFont="1" applyFill="1" applyBorder="1" applyAlignment="1">
      <alignment horizontal="center"/>
    </xf>
    <xf numFmtId="166" fontId="26" fillId="7" borderId="11" xfId="0" applyNumberFormat="1" applyFont="1" applyFill="1" applyBorder="1" applyAlignment="1">
      <alignment horizontal="center" vertical="center"/>
    </xf>
    <xf numFmtId="166" fontId="26" fillId="7" borderId="12" xfId="0" applyNumberFormat="1" applyFon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8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thin">
          <color theme="1" tint="0.34998626667073579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thin">
          <color theme="1" tint="0.34998626667073579"/>
        </right>
        <top style="hair">
          <color theme="2" tint="-0.749961851863155"/>
        </top>
        <bottom style="hair">
          <color theme="2" tint="-0.74996185186315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hair">
          <color theme="2" tint="-0.74996185186315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0.79998168889431442"/>
        </top>
        <bottom style="thin">
          <color theme="5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0.79998168889431442"/>
        </top>
        <bottom style="thin">
          <color theme="5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0.79998168889431442"/>
        </top>
        <bottom style="thin">
          <color theme="5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0.79998168889431442"/>
        </top>
        <bottom style="thin">
          <color theme="5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0.79998168889431442"/>
        </top>
        <bottom style="thin">
          <color theme="5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5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0.79998168889431442"/>
        </top>
        <bottom style="thin">
          <color theme="5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Segoe UI"/>
        <scheme val="none"/>
      </font>
      <numFmt numFmtId="166" formatCode="#,##0.00\ &quot;€&quot;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164" formatCode="_ * #,##0.00_)\ &quot;€&quot;_ ;_ * \(#,##0.00\)\ &quot;€&quot;_ ;_ * &quot;-&quot;??_)\ &quot;€&quot;_ ;_ @_ 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rgb="FF000000"/>
          <bgColor auto="1"/>
        </patternFill>
      </fill>
      <alignment vertical="center" textRotation="0" wrapText="0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solid">
          <fgColor indexed="64"/>
          <bgColor theme="4" tint="-0.499984740745262"/>
        </patternFill>
      </fill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hair">
          <color theme="2" tint="-0.74996185186315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thin">
          <color theme="1" tint="0.34998626667073579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hair">
          <color theme="2" tint="-0.74996185186315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-0.49998474074526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-0.49998474074526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-0.49998474074526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-0.49998474074526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-0.49998474074526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0.79998168889431442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4" tint="-0.49998474074526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79998168889431442"/>
        </right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 tint="-0.749992370372631"/>
        <name val="Segoe U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 tint="-0.89999084444715716"/>
        <name val="Segoe UI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theme="2" tint="-0.749961851863155"/>
        </left>
        <right style="hair">
          <color theme="2" tint="-0.749961851863155"/>
        </right>
        <top style="hair">
          <color theme="2" tint="-0.749961851863155"/>
        </top>
        <bottom style="hair">
          <color theme="2" tint="-0.74996185186315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Segoe UI"/>
        <scheme val="none"/>
      </font>
      <numFmt numFmtId="166" formatCode="#,##0.00\ &quot;€&quot;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border>
        <bottom style="slantDashDot">
          <color rgb="FF275317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rgb="FF000000"/>
          <bgColor auto="1"/>
        </patternFill>
      </fill>
      <alignment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rgb="FF000000"/>
          <bgColor auto="1"/>
        </patternFill>
      </fill>
      <alignment vertical="center" textRotation="0" wrapText="0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Segoe UI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slantDashDot">
          <color theme="9" tint="-0.499984740745262"/>
        </left>
        <right style="slantDashDot">
          <color theme="9" tint="-0.499984740745262"/>
        </right>
        <top/>
        <bottom/>
        <vertical style="slantDashDot">
          <color theme="9" tint="-0.499984740745262"/>
        </vertical>
        <horizontal/>
      </border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b/>
        <color theme="1"/>
      </font>
    </dxf>
    <dxf>
      <font>
        <color theme="1"/>
      </font>
      <fill>
        <patternFill patternType="none">
          <bgColor auto="1"/>
        </patternFill>
      </fill>
    </dxf>
    <dxf>
      <font>
        <b/>
        <color theme="1"/>
      </font>
      <fill>
        <patternFill>
          <bgColor theme="0" tint="-4.9989318521683403E-2"/>
        </patternFill>
      </fill>
      <border>
        <top style="double">
          <color theme="6"/>
        </top>
      </border>
    </dxf>
    <dxf>
      <font>
        <b/>
        <color theme="0"/>
      </font>
      <fill>
        <patternFill patternType="solid">
          <fgColor auto="1"/>
          <bgColor theme="6" tint="-0.24994659260841701"/>
        </patternFill>
      </fill>
      <border>
        <bottom style="thin">
          <color theme="0" tint="-0.24994659260841701"/>
        </bottom>
      </border>
    </dxf>
    <dxf>
      <font>
        <color theme="1"/>
      </font>
      <border>
        <vertical/>
      </border>
    </dxf>
    <dxf>
      <font>
        <color theme="4" tint="-0.499984740745262"/>
      </font>
      <fill>
        <patternFill>
          <bgColor theme="4" tint="0.79998168889431442"/>
        </patternFill>
      </fill>
    </dxf>
    <dxf>
      <font>
        <color theme="1"/>
      </font>
      <fill>
        <patternFill>
          <bgColor theme="4" tint="0.79998168889431442"/>
        </patternFill>
      </fill>
    </dxf>
    <dxf>
      <font>
        <b/>
        <color theme="1"/>
      </font>
    </dxf>
    <dxf>
      <font>
        <color theme="1"/>
      </font>
      <fill>
        <patternFill patternType="none">
          <bgColor auto="1"/>
        </patternFill>
      </fill>
    </dxf>
    <dxf>
      <font>
        <b/>
        <color theme="1"/>
      </font>
      <fill>
        <patternFill>
          <bgColor theme="0" tint="-4.9989318521683403E-2"/>
        </patternFill>
      </fill>
      <border>
        <top style="double">
          <color theme="4"/>
        </top>
      </border>
    </dxf>
    <dxf>
      <font>
        <b/>
        <color theme="0"/>
      </font>
      <fill>
        <patternFill patternType="solid">
          <fgColor auto="1"/>
          <bgColor theme="4" tint="-0.24994659260841701"/>
        </patternFill>
      </fill>
      <border>
        <bottom style="thin">
          <color theme="0" tint="-0.24994659260841701"/>
        </bottom>
      </border>
    </dxf>
    <dxf>
      <font>
        <color theme="1"/>
      </font>
      <border>
        <vertical/>
      </border>
    </dxf>
  </dxfs>
  <tableStyles count="2" defaultTableStyle="TableStyleMedium2" defaultPivotStyle="PivotStyleLight16">
    <tableStyle name="V42_ExpenseCategory2" pivot="0" count="7" xr9:uid="{3BA920BC-81C3-5C43-8B56-76AFC72B1A58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ColumnStripe" dxfId="75"/>
      <tableStyleElement type="secondColumnStripe" dxfId="74"/>
    </tableStyle>
    <tableStyle name="V42_IncomeCategory2" pivot="0" count="7" xr9:uid="{A6637D90-533C-274B-BE0E-8152690DD081}">
      <tableStyleElement type="wholeTable" dxfId="73"/>
      <tableStyleElement type="headerRow" dxfId="72"/>
      <tableStyleElement type="totalRow" dxfId="71"/>
      <tableStyleElement type="firstColumn" dxfId="70"/>
      <tableStyleElement type="lastColumn" dxfId="69"/>
      <tableStyleElement type="firstColumnStripe" dxfId="68"/>
      <tableStyleElement type="secondColumnStripe" dxfId="67"/>
    </tableStyle>
  </tableStyles>
  <colors>
    <mruColors>
      <color rgb="FFFFE3E5"/>
      <color rgb="FFFFC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4C2BA23-A975-DD45-8B1E-0CB74540FC49}" name="Table21317" displayName="Table21317" ref="A10:O17" totalsRowCount="1" headerRowDxfId="66" dataDxfId="65" totalsRowDxfId="64" headerRowBorderDxfId="63">
  <tableColumns count="15">
    <tableColumn id="1" xr3:uid="{A0C2C475-DB56-1441-A248-F1209295AD5B}" name="Produit" totalsRowFunction="custom" dataDxfId="61" totalsRowDxfId="62">
      <totalsRowFormula>"Total " &amp; Table21317[[#Headers],[Produit]]</totalsRowFormula>
    </tableColumn>
    <tableColumn id="2" xr3:uid="{635F221D-4DAB-AA4C-9696-504B6FD76F4B}" name="Janvier" totalsRowFunction="sum" dataDxfId="59" totalsRowDxfId="60" dataCellStyle="Milliers"/>
    <tableColumn id="3" xr3:uid="{8559C064-2817-1949-9CF0-AF4A86063A13}" name="Février" totalsRowFunction="sum" dataDxfId="57" totalsRowDxfId="58" dataCellStyle="Milliers"/>
    <tableColumn id="4" xr3:uid="{6C385FB8-8279-9345-A397-995AAE1B5263}" name="Mars" totalsRowFunction="sum" dataDxfId="55" totalsRowDxfId="56" dataCellStyle="Milliers"/>
    <tableColumn id="5" xr3:uid="{C45BBA36-814D-964F-847D-E02DDF0AD23C}" name="Avril" totalsRowFunction="sum" dataDxfId="53" totalsRowDxfId="54" dataCellStyle="Milliers"/>
    <tableColumn id="6" xr3:uid="{F4DB7055-2132-4E4F-A0F1-077039A836F5}" name="Mai" totalsRowFunction="sum" dataDxfId="51" totalsRowDxfId="52" dataCellStyle="Milliers"/>
    <tableColumn id="7" xr3:uid="{E0C90695-3B36-6F44-BF44-ACBFFCDFE868}" name="Juin" totalsRowFunction="sum" dataDxfId="49" totalsRowDxfId="50" dataCellStyle="Milliers"/>
    <tableColumn id="8" xr3:uid="{9768510F-4C6D-0044-8C09-7F686BB6E81E}" name="Juillet" totalsRowFunction="sum" dataDxfId="47" totalsRowDxfId="48" dataCellStyle="Milliers"/>
    <tableColumn id="9" xr3:uid="{6A24CA91-D3BA-FC44-9D38-BE54227B8B9B}" name="Août" totalsRowFunction="sum" dataDxfId="45" totalsRowDxfId="46" dataCellStyle="Milliers"/>
    <tableColumn id="10" xr3:uid="{1A09EFB8-045C-1742-B784-82796878DBB1}" name="Septembre" totalsRowFunction="sum" dataDxfId="43" totalsRowDxfId="44" dataCellStyle="Milliers"/>
    <tableColumn id="11" xr3:uid="{C39FD5FC-E574-A84F-B917-778696C52B03}" name="Octobre" totalsRowFunction="sum" dataDxfId="41" totalsRowDxfId="42" dataCellStyle="Milliers"/>
    <tableColumn id="12" xr3:uid="{81452A2C-DBBE-7E49-AEA7-CFAD78482418}" name="Novembre" totalsRowFunction="sum" dataDxfId="39" totalsRowDxfId="40" dataCellStyle="Milliers"/>
    <tableColumn id="13" xr3:uid="{F084C8AE-F8DF-4243-9800-8549BB730CA6}" name="Décembre" totalsRowFunction="sum" dataDxfId="37" totalsRowDxfId="38" dataCellStyle="Milliers"/>
    <tableColumn id="14" xr3:uid="{FC667463-89DC-9746-B67D-DFB3DDDA788B}" name="Total" totalsRowFunction="sum" dataDxfId="35" totalsRowDxfId="36">
      <calculatedColumnFormula>SUM(B11:M11)</calculatedColumnFormula>
    </tableColumn>
    <tableColumn id="15" xr3:uid="{74196735-1E6E-4546-8570-14BA6515152F}" name="Dépense moyenne" totalsRowFunction="custom" dataDxfId="33" totalsRowDxfId="34">
      <calculatedColumnFormula>N11/COLUMNS(B11:M11)</calculatedColumnFormula>
      <totalsRowFormula>Table21317[[#Totals],[Total]]/COLUMNS(Table21317[[#Totals],[Janvier]:[Décembre]])</totalsRowFormula>
    </tableColumn>
  </tableColumns>
  <tableStyleInfo name="V42_IncomeCategory2" showFirstColumn="1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56A6CF1-7CB1-A249-BF44-BFE8A460A99D}" name="Table31418" displayName="Table31418" ref="A19:O45" totalsRowCount="1" headerRowDxfId="32" dataDxfId="31" totalsRowDxfId="30">
  <tableColumns count="15">
    <tableColumn id="1" xr3:uid="{56C30FFD-E974-D647-BF61-DB4C483377FA}" name="Dépenses" totalsRowFunction="custom" dataDxfId="28" totalsRowDxfId="29" dataCellStyle="Milliers">
      <totalsRowFormula>"Total "&amp;Table31418[[#Headers],[Dépenses]]</totalsRowFormula>
    </tableColumn>
    <tableColumn id="2" xr3:uid="{CD222F79-47BF-0340-A04F-213FC5C58276}" name="Janvier" totalsRowFunction="sum" dataDxfId="26" totalsRowDxfId="27"/>
    <tableColumn id="3" xr3:uid="{6952B65E-62B7-6B48-81A9-32795FCFCFF9}" name="Février" totalsRowFunction="sum" dataDxfId="24" totalsRowDxfId="25"/>
    <tableColumn id="4" xr3:uid="{5972EBC6-E6AA-7E42-8148-ADEE1E01C178}" name="Mars" totalsRowFunction="sum" dataDxfId="22" totalsRowDxfId="23" dataCellStyle="Milliers"/>
    <tableColumn id="5" xr3:uid="{8B8A0727-CDCB-D24C-9E4A-4D2344B694C4}" name="Avril" totalsRowFunction="sum" dataDxfId="20" totalsRowDxfId="21" dataCellStyle="Milliers"/>
    <tableColumn id="6" xr3:uid="{6D236360-4937-EE46-8C77-20DB10AD34B6}" name="Mai" totalsRowFunction="sum" dataDxfId="18" totalsRowDxfId="19" dataCellStyle="Milliers"/>
    <tableColumn id="7" xr3:uid="{54C0259A-C952-B440-9495-C01AD539466D}" name="Juin" totalsRowFunction="sum" dataDxfId="16" totalsRowDxfId="17" dataCellStyle="Milliers"/>
    <tableColumn id="8" xr3:uid="{EAFDB690-CAE1-B644-B8DA-F2E82C19E4FD}" name="Juillet" totalsRowFunction="sum" dataDxfId="14" totalsRowDxfId="15" dataCellStyle="Milliers"/>
    <tableColumn id="9" xr3:uid="{4609AD3C-7B91-6D46-8514-CECDD9E84F76}" name="Août" totalsRowFunction="sum" dataDxfId="12" totalsRowDxfId="13" dataCellStyle="Milliers"/>
    <tableColumn id="10" xr3:uid="{C4CC7C36-8784-9944-9A7E-319CDCC5D5F0}" name="Septembre" totalsRowFunction="sum" dataDxfId="10" totalsRowDxfId="11" dataCellStyle="Milliers"/>
    <tableColumn id="11" xr3:uid="{1C6D6D5B-237F-7140-AE72-447B854AA207}" name="Octobre" totalsRowFunction="sum" dataDxfId="8" totalsRowDxfId="9" dataCellStyle="Milliers"/>
    <tableColumn id="12" xr3:uid="{AB19CC86-8E54-664E-8BE1-3F815A352875}" name="Novembre" totalsRowFunction="sum" dataDxfId="6" totalsRowDxfId="7" dataCellStyle="Milliers"/>
    <tableColumn id="13" xr3:uid="{1B460264-BA23-D640-A57E-D2F585FD4B15}" name="Décembre" totalsRowFunction="sum" dataDxfId="4" totalsRowDxfId="5" dataCellStyle="Milliers"/>
    <tableColumn id="14" xr3:uid="{208F4474-0470-A44E-8F91-2E9329274E2D}" name="Total" totalsRowFunction="sum" dataDxfId="2" totalsRowDxfId="3" dataCellStyle="Milliers">
      <calculatedColumnFormula>SUM(B20:M20)</calculatedColumnFormula>
    </tableColumn>
    <tableColumn id="15" xr3:uid="{8A95CB1A-27F8-9F4B-ABC2-31F2403F503A}" name="Dépense moyenne" totalsRowFunction="custom" dataDxfId="0" totalsRowDxfId="1" dataCellStyle="Milliers">
      <calculatedColumnFormula>N20/COLUMNS(B20:M20)</calculatedColumnFormula>
      <totalsRowFormula>Table31418[[#Totals],[Total]]/COLUMNS(Table31418[[#Totals],[Janvier]:[Décembre]])</totalsRowFormula>
    </tableColumn>
  </tableColumns>
  <tableStyleInfo name="V42_ExpenseCategory2" showFirstColumn="1" showLastColumn="0" showRowStripes="0" showColumnStripes="1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7BFDB-7628-F944-A655-8ED9AFCDC4D5}">
  <dimension ref="A1:GT2930"/>
  <sheetViews>
    <sheetView tabSelected="1" zoomScale="70" zoomScaleNormal="70" workbookViewId="0">
      <selection activeCell="U14" sqref="U14"/>
    </sheetView>
  </sheetViews>
  <sheetFormatPr defaultColWidth="10.875" defaultRowHeight="16.5"/>
  <cols>
    <col min="1" max="1" width="23.875" style="1" customWidth="1"/>
    <col min="2" max="15" width="11.375" style="1" bestFit="1" customWidth="1"/>
    <col min="16" max="18" width="10.875" style="4"/>
    <col min="19" max="19" width="14" style="4" customWidth="1"/>
    <col min="20" max="202" width="10.875" style="4"/>
    <col min="203" max="16384" width="10.875" style="1"/>
  </cols>
  <sheetData>
    <row r="1" spans="1:202" s="4" customFormat="1" ht="19.149999999999999" customHeight="1">
      <c r="A1" s="53" t="s">
        <v>0</v>
      </c>
      <c r="B1" s="53"/>
      <c r="C1" s="53"/>
      <c r="D1" s="53"/>
      <c r="E1" s="53"/>
      <c r="F1" s="53"/>
      <c r="G1" s="53"/>
      <c r="H1" s="27"/>
      <c r="I1" s="27"/>
      <c r="J1" s="27"/>
      <c r="K1" s="27"/>
      <c r="L1" s="27"/>
      <c r="M1" s="27"/>
      <c r="N1" s="26" t="s">
        <v>1</v>
      </c>
      <c r="O1" s="27"/>
      <c r="P1" s="54" t="s">
        <v>2</v>
      </c>
      <c r="Q1" s="55"/>
    </row>
    <row r="2" spans="1:202" s="4" customFormat="1" ht="48.75" customHeight="1">
      <c r="A2" s="53"/>
      <c r="B2" s="53"/>
      <c r="C2" s="53"/>
      <c r="D2" s="53"/>
      <c r="E2" s="53"/>
      <c r="F2" s="53"/>
      <c r="G2" s="53"/>
      <c r="H2" s="27"/>
      <c r="I2" s="27"/>
      <c r="J2" s="27"/>
      <c r="K2" s="27"/>
      <c r="L2" s="27"/>
      <c r="M2" s="27"/>
      <c r="N2" s="25">
        <v>1000</v>
      </c>
      <c r="O2" s="27"/>
      <c r="P2" s="56">
        <f>J8</f>
        <v>1680</v>
      </c>
      <c r="Q2" s="57"/>
    </row>
    <row r="3" spans="1:202" s="4" customFormat="1" ht="40.15" customHeight="1">
      <c r="A3" s="6"/>
      <c r="B3" s="17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7" t="s">
        <v>4</v>
      </c>
      <c r="N3" s="3"/>
      <c r="O3" s="3"/>
    </row>
    <row r="4" spans="1:202" s="49" customFormat="1" ht="34.5" customHeight="1">
      <c r="A4" s="13"/>
      <c r="B4" s="10" t="s">
        <v>5</v>
      </c>
      <c r="C4" s="19" t="s">
        <v>6</v>
      </c>
      <c r="D4" s="10" t="s">
        <v>7</v>
      </c>
      <c r="E4" s="19" t="s">
        <v>8</v>
      </c>
      <c r="F4" s="10" t="s">
        <v>9</v>
      </c>
      <c r="G4" s="19" t="s">
        <v>10</v>
      </c>
      <c r="H4" s="10" t="s">
        <v>11</v>
      </c>
      <c r="I4" s="19" t="s">
        <v>12</v>
      </c>
      <c r="J4" s="10" t="s">
        <v>13</v>
      </c>
      <c r="K4" s="19" t="s">
        <v>14</v>
      </c>
      <c r="L4" s="10" t="s">
        <v>15</v>
      </c>
      <c r="M4" s="19" t="s">
        <v>16</v>
      </c>
      <c r="N4" s="48" t="s">
        <v>17</v>
      </c>
      <c r="O4" s="47" t="s">
        <v>18</v>
      </c>
    </row>
    <row r="5" spans="1:202" s="4" customFormat="1">
      <c r="A5" s="14" t="s">
        <v>19</v>
      </c>
      <c r="B5" s="37">
        <f>Table21317[[#Totals],[Janvier]]</f>
        <v>0</v>
      </c>
      <c r="C5" s="38">
        <f>Table21317[[#Totals],[Février]]</f>
        <v>1700</v>
      </c>
      <c r="D5" s="37">
        <f>Table21317[[#Totals],[Mars]]</f>
        <v>0</v>
      </c>
      <c r="E5" s="38">
        <f>Table21317[[#Totals],[Avril]]</f>
        <v>0</v>
      </c>
      <c r="F5" s="37">
        <f>Table21317[[#Totals],[Mai]]</f>
        <v>0</v>
      </c>
      <c r="G5" s="38">
        <f>Table21317[[#Totals],[Juin]]</f>
        <v>0</v>
      </c>
      <c r="H5" s="37">
        <f>Table21317[[#Totals],[Juillet]]</f>
        <v>0</v>
      </c>
      <c r="I5" s="38">
        <f>Table21317[[#Totals],[Août]]</f>
        <v>0</v>
      </c>
      <c r="J5" s="37">
        <f>Table21317[[#Totals],[Septembre]]</f>
        <v>0</v>
      </c>
      <c r="K5" s="38">
        <f>Table21317[[#Totals],[Octobre]]</f>
        <v>0</v>
      </c>
      <c r="L5" s="37">
        <f>Table21317[[#Totals],[Novembre]]</f>
        <v>0</v>
      </c>
      <c r="M5" s="38">
        <f>Table21317[[#Totals],[Décembre]]</f>
        <v>120</v>
      </c>
      <c r="N5" s="39">
        <f>SUM(B5:M5)</f>
        <v>1820</v>
      </c>
      <c r="O5" s="40">
        <f>N5/COLUMNS(B5:M5)</f>
        <v>151.66666666666666</v>
      </c>
    </row>
    <row r="6" spans="1:202" s="4" customFormat="1">
      <c r="A6" s="14" t="s">
        <v>20</v>
      </c>
      <c r="B6" s="37">
        <f>SUM(Table31418[[#Totals],[Janvier]])</f>
        <v>0</v>
      </c>
      <c r="C6" s="38">
        <f>SUM(Table31418[[#Totals],[Février]])</f>
        <v>1020</v>
      </c>
      <c r="D6" s="37">
        <f>SUM(Table31418[[#Totals],[Mars]])</f>
        <v>0</v>
      </c>
      <c r="E6" s="38">
        <f>SUM(Table31418[[#Totals],[Avril]])</f>
        <v>0</v>
      </c>
      <c r="F6" s="37">
        <f>SUM(Table31418[[#Totals],[Mai]])</f>
        <v>0</v>
      </c>
      <c r="G6" s="38">
        <f>SUM(Table31418[[#Totals],[Juin]])</f>
        <v>0</v>
      </c>
      <c r="H6" s="37">
        <f>SUM(Table31418[[#Totals],[Juillet]])</f>
        <v>0</v>
      </c>
      <c r="I6" s="38">
        <f>SUM(Table31418[[#Totals],[Août]])</f>
        <v>0</v>
      </c>
      <c r="J6" s="37">
        <f>SUM(Table31418[[#Totals],[Septembre]])</f>
        <v>0</v>
      </c>
      <c r="K6" s="38">
        <f>SUM(Table31418[[#Totals],[Octobre]])</f>
        <v>0</v>
      </c>
      <c r="L6" s="37">
        <f>SUM(Table31418[[#Totals],[Novembre]])</f>
        <v>0</v>
      </c>
      <c r="M6" s="38">
        <f>SUM(Table31418[[#Totals],[Décembre]])</f>
        <v>0</v>
      </c>
      <c r="N6" s="30">
        <f>SUM(B6:M6)</f>
        <v>1020</v>
      </c>
      <c r="O6" s="31">
        <f>N6/COLUMNS(B6:M6)</f>
        <v>85</v>
      </c>
    </row>
    <row r="7" spans="1:202" s="4" customFormat="1">
      <c r="A7" s="14" t="s">
        <v>21</v>
      </c>
      <c r="B7" s="37">
        <f t="shared" ref="B7:M7" si="0">B5-B6</f>
        <v>0</v>
      </c>
      <c r="C7" s="38">
        <f t="shared" si="0"/>
        <v>680</v>
      </c>
      <c r="D7" s="37">
        <f t="shared" si="0"/>
        <v>0</v>
      </c>
      <c r="E7" s="38">
        <f t="shared" si="0"/>
        <v>0</v>
      </c>
      <c r="F7" s="37">
        <f t="shared" si="0"/>
        <v>0</v>
      </c>
      <c r="G7" s="38">
        <f t="shared" si="0"/>
        <v>0</v>
      </c>
      <c r="H7" s="37">
        <f t="shared" si="0"/>
        <v>0</v>
      </c>
      <c r="I7" s="38">
        <f t="shared" si="0"/>
        <v>0</v>
      </c>
      <c r="J7" s="37">
        <f t="shared" si="0"/>
        <v>0</v>
      </c>
      <c r="K7" s="38">
        <f t="shared" si="0"/>
        <v>0</v>
      </c>
      <c r="L7" s="37">
        <f t="shared" si="0"/>
        <v>0</v>
      </c>
      <c r="M7" s="38">
        <f t="shared" si="0"/>
        <v>120</v>
      </c>
      <c r="N7" s="30">
        <f>SUM(B7:M7)</f>
        <v>800</v>
      </c>
      <c r="O7" s="31">
        <f>N7/COLUMNS(B7:M7)</f>
        <v>66.666666666666671</v>
      </c>
    </row>
    <row r="8" spans="1:202" s="4" customFormat="1">
      <c r="A8" s="12" t="s">
        <v>22</v>
      </c>
      <c r="B8" s="41">
        <f>B5-B6+N2</f>
        <v>1000</v>
      </c>
      <c r="C8" s="42">
        <f t="shared" ref="C8:M8" si="1">B8+C5-C6</f>
        <v>1680</v>
      </c>
      <c r="D8" s="42">
        <f t="shared" si="1"/>
        <v>1680</v>
      </c>
      <c r="E8" s="42">
        <f t="shared" si="1"/>
        <v>1680</v>
      </c>
      <c r="F8" s="43">
        <f t="shared" si="1"/>
        <v>1680</v>
      </c>
      <c r="G8" s="42">
        <f t="shared" si="1"/>
        <v>1680</v>
      </c>
      <c r="H8" s="42">
        <f t="shared" si="1"/>
        <v>1680</v>
      </c>
      <c r="I8" s="42">
        <f t="shared" si="1"/>
        <v>1680</v>
      </c>
      <c r="J8" s="42">
        <f t="shared" si="1"/>
        <v>1680</v>
      </c>
      <c r="K8" s="42">
        <f t="shared" si="1"/>
        <v>1680</v>
      </c>
      <c r="L8" s="42">
        <f t="shared" si="1"/>
        <v>1680</v>
      </c>
      <c r="M8" s="44">
        <f t="shared" si="1"/>
        <v>1800</v>
      </c>
      <c r="N8" s="45">
        <f t="shared" ref="N8" si="2">M8+N5-N6</f>
        <v>2600</v>
      </c>
      <c r="O8" s="46">
        <f t="shared" ref="O8" si="3">N8+O5-O6</f>
        <v>2666.6666666666665</v>
      </c>
    </row>
    <row r="9" spans="1:202" s="4" customFormat="1" ht="63" customHeight="1">
      <c r="A9" s="2"/>
      <c r="B9" s="22" t="s">
        <v>23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202" s="9" customFormat="1" ht="33">
      <c r="A10" s="16" t="s">
        <v>24</v>
      </c>
      <c r="B10" s="20" t="s">
        <v>5</v>
      </c>
      <c r="C10" s="21" t="s">
        <v>6</v>
      </c>
      <c r="D10" s="20" t="s">
        <v>7</v>
      </c>
      <c r="E10" s="21" t="s">
        <v>8</v>
      </c>
      <c r="F10" s="20" t="s">
        <v>9</v>
      </c>
      <c r="G10" s="21" t="s">
        <v>10</v>
      </c>
      <c r="H10" s="20" t="s">
        <v>11</v>
      </c>
      <c r="I10" s="21" t="s">
        <v>12</v>
      </c>
      <c r="J10" s="20" t="s">
        <v>13</v>
      </c>
      <c r="K10" s="21" t="s">
        <v>14</v>
      </c>
      <c r="L10" s="20" t="s">
        <v>15</v>
      </c>
      <c r="M10" s="21" t="s">
        <v>16</v>
      </c>
      <c r="N10" s="48" t="s">
        <v>17</v>
      </c>
      <c r="O10" s="47" t="s">
        <v>18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</row>
    <row r="11" spans="1:202">
      <c r="A11" s="15" t="s">
        <v>25</v>
      </c>
      <c r="B11" s="28"/>
      <c r="C11" s="29">
        <v>1200</v>
      </c>
      <c r="D11" s="28"/>
      <c r="E11" s="29"/>
      <c r="F11" s="28"/>
      <c r="G11" s="29"/>
      <c r="H11" s="28"/>
      <c r="I11" s="29"/>
      <c r="J11" s="28"/>
      <c r="K11" s="29"/>
      <c r="L11" s="28"/>
      <c r="M11" s="29">
        <v>120</v>
      </c>
      <c r="N11" s="30">
        <f t="shared" ref="N11:N16" si="4">SUM(B11:M11)</f>
        <v>1320</v>
      </c>
      <c r="O11" s="31">
        <f t="shared" ref="O11:O16" si="5">N11/COLUMNS(B11:M11)</f>
        <v>110</v>
      </c>
    </row>
    <row r="12" spans="1:202">
      <c r="A12" s="14" t="s">
        <v>26</v>
      </c>
      <c r="B12" s="28"/>
      <c r="C12" s="29">
        <v>200</v>
      </c>
      <c r="D12" s="28"/>
      <c r="E12" s="29"/>
      <c r="F12" s="28"/>
      <c r="G12" s="29"/>
      <c r="H12" s="28"/>
      <c r="I12" s="29"/>
      <c r="J12" s="28"/>
      <c r="K12" s="29"/>
      <c r="L12" s="28"/>
      <c r="M12" s="29"/>
      <c r="N12" s="30">
        <f t="shared" si="4"/>
        <v>200</v>
      </c>
      <c r="O12" s="31">
        <f t="shared" si="5"/>
        <v>16.666666666666668</v>
      </c>
    </row>
    <row r="13" spans="1:202">
      <c r="A13" s="14" t="s">
        <v>27</v>
      </c>
      <c r="B13" s="28"/>
      <c r="C13" s="29">
        <v>300</v>
      </c>
      <c r="D13" s="28"/>
      <c r="E13" s="29"/>
      <c r="F13" s="28"/>
      <c r="G13" s="29"/>
      <c r="H13" s="28"/>
      <c r="I13" s="29"/>
      <c r="J13" s="28"/>
      <c r="K13" s="29"/>
      <c r="L13" s="28"/>
      <c r="M13" s="29"/>
      <c r="N13" s="30">
        <f t="shared" si="4"/>
        <v>300</v>
      </c>
      <c r="O13" s="31">
        <f t="shared" si="5"/>
        <v>25</v>
      </c>
    </row>
    <row r="14" spans="1:202">
      <c r="A14" s="14" t="s">
        <v>28</v>
      </c>
      <c r="B14" s="28"/>
      <c r="C14" s="29"/>
      <c r="D14" s="28"/>
      <c r="E14" s="29"/>
      <c r="F14" s="28"/>
      <c r="G14" s="29"/>
      <c r="H14" s="28"/>
      <c r="I14" s="29"/>
      <c r="J14" s="28"/>
      <c r="K14" s="29"/>
      <c r="L14" s="28"/>
      <c r="M14" s="29"/>
      <c r="N14" s="30">
        <f t="shared" si="4"/>
        <v>0</v>
      </c>
      <c r="O14" s="31">
        <f t="shared" si="5"/>
        <v>0</v>
      </c>
    </row>
    <row r="15" spans="1:202">
      <c r="A15" s="14" t="s">
        <v>29</v>
      </c>
      <c r="B15" s="28"/>
      <c r="C15" s="29"/>
      <c r="D15" s="28"/>
      <c r="E15" s="29"/>
      <c r="F15" s="28"/>
      <c r="G15" s="29"/>
      <c r="H15" s="28"/>
      <c r="I15" s="29"/>
      <c r="J15" s="28"/>
      <c r="K15" s="29"/>
      <c r="L15" s="28"/>
      <c r="M15" s="29"/>
      <c r="N15" s="30">
        <f t="shared" si="4"/>
        <v>0</v>
      </c>
      <c r="O15" s="31">
        <f t="shared" si="5"/>
        <v>0</v>
      </c>
    </row>
    <row r="16" spans="1:202">
      <c r="A16" s="14" t="s">
        <v>30</v>
      </c>
      <c r="B16" s="28"/>
      <c r="C16" s="29"/>
      <c r="D16" s="28"/>
      <c r="E16" s="29"/>
      <c r="F16" s="28"/>
      <c r="G16" s="29"/>
      <c r="H16" s="28"/>
      <c r="I16" s="29"/>
      <c r="J16" s="28"/>
      <c r="K16" s="29"/>
      <c r="L16" s="28"/>
      <c r="M16" s="29"/>
      <c r="N16" s="30">
        <f t="shared" si="4"/>
        <v>0</v>
      </c>
      <c r="O16" s="31">
        <f t="shared" si="5"/>
        <v>0</v>
      </c>
    </row>
    <row r="17" spans="1:202">
      <c r="A17" s="12" t="str">
        <f>"Total " &amp; Table21317[[#Headers],[Produit]]</f>
        <v>Total Produit</v>
      </c>
      <c r="B17" s="32">
        <f>SUBTOTAL(109,Table21317[Janvier])</f>
        <v>0</v>
      </c>
      <c r="C17" s="32">
        <f>SUBTOTAL(109,Table21317[Février])</f>
        <v>1700</v>
      </c>
      <c r="D17" s="32">
        <f>SUBTOTAL(109,Table21317[Mars])</f>
        <v>0</v>
      </c>
      <c r="E17" s="32">
        <f>SUBTOTAL(109,Table21317[Avril])</f>
        <v>0</v>
      </c>
      <c r="F17" s="32">
        <f>SUBTOTAL(109,Table21317[Mai])</f>
        <v>0</v>
      </c>
      <c r="G17" s="32">
        <f>SUBTOTAL(109,Table21317[Juin])</f>
        <v>0</v>
      </c>
      <c r="H17" s="32">
        <f>SUBTOTAL(109,Table21317[Juillet])</f>
        <v>0</v>
      </c>
      <c r="I17" s="32">
        <f>SUBTOTAL(109,Table21317[Août])</f>
        <v>0</v>
      </c>
      <c r="J17" s="32">
        <f>SUBTOTAL(109,Table21317[Septembre])</f>
        <v>0</v>
      </c>
      <c r="K17" s="32">
        <f>SUBTOTAL(109,Table21317[Octobre])</f>
        <v>0</v>
      </c>
      <c r="L17" s="32">
        <f>SUBTOTAL(109,Table21317[Novembre])</f>
        <v>0</v>
      </c>
      <c r="M17" s="32">
        <f>SUBTOTAL(109,Table21317[Décembre])</f>
        <v>120</v>
      </c>
      <c r="N17" s="32">
        <f>SUBTOTAL(109,Table21317[Total])</f>
        <v>1820</v>
      </c>
      <c r="O17" s="33">
        <f>Table21317[[#Totals],[Total]]/COLUMNS(Table21317[[#Totals],[Janvier]:[Décembre]])</f>
        <v>151.66666666666666</v>
      </c>
    </row>
    <row r="18" spans="1:202" s="4" customFormat="1" ht="63" customHeight="1">
      <c r="A18" s="5"/>
      <c r="B18" s="18" t="s">
        <v>31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202" s="52" customFormat="1" ht="33">
      <c r="A19" s="23" t="s">
        <v>31</v>
      </c>
      <c r="B19" s="50" t="s">
        <v>5</v>
      </c>
      <c r="C19" s="11" t="s">
        <v>6</v>
      </c>
      <c r="D19" s="50" t="s">
        <v>7</v>
      </c>
      <c r="E19" s="11" t="s">
        <v>8</v>
      </c>
      <c r="F19" s="50" t="s">
        <v>9</v>
      </c>
      <c r="G19" s="11" t="s">
        <v>10</v>
      </c>
      <c r="H19" s="50" t="s">
        <v>11</v>
      </c>
      <c r="I19" s="11" t="s">
        <v>12</v>
      </c>
      <c r="J19" s="50" t="s">
        <v>13</v>
      </c>
      <c r="K19" s="11" t="s">
        <v>14</v>
      </c>
      <c r="L19" s="50" t="s">
        <v>15</v>
      </c>
      <c r="M19" s="11" t="s">
        <v>16</v>
      </c>
      <c r="N19" s="48" t="s">
        <v>17</v>
      </c>
      <c r="O19" s="47" t="s">
        <v>18</v>
      </c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</row>
    <row r="20" spans="1:202">
      <c r="A20" s="24" t="s">
        <v>32</v>
      </c>
      <c r="B20" s="34"/>
      <c r="C20" s="35">
        <v>800</v>
      </c>
      <c r="D20" s="34"/>
      <c r="E20" s="35"/>
      <c r="F20" s="34"/>
      <c r="G20" s="35"/>
      <c r="H20" s="34"/>
      <c r="I20" s="35"/>
      <c r="J20" s="34"/>
      <c r="K20" s="35"/>
      <c r="L20" s="34"/>
      <c r="M20" s="35"/>
      <c r="N20" s="30">
        <f>SUM(B20:M20)</f>
        <v>800</v>
      </c>
      <c r="O20" s="31">
        <f t="shared" ref="O20:O44" si="6">N20/COLUMNS(B20:M20)</f>
        <v>66.666666666666671</v>
      </c>
    </row>
    <row r="21" spans="1:202">
      <c r="A21" s="24" t="s">
        <v>33</v>
      </c>
      <c r="B21" s="34"/>
      <c r="C21" s="35">
        <v>100</v>
      </c>
      <c r="D21" s="34"/>
      <c r="E21" s="35"/>
      <c r="F21" s="34"/>
      <c r="G21" s="35"/>
      <c r="H21" s="34"/>
      <c r="I21" s="35"/>
      <c r="J21" s="34"/>
      <c r="K21" s="35"/>
      <c r="L21" s="34"/>
      <c r="M21" s="35"/>
      <c r="N21" s="30">
        <f t="shared" ref="N21:N44" si="7">SUM(B21:M21)</f>
        <v>100</v>
      </c>
      <c r="O21" s="31">
        <f t="shared" si="6"/>
        <v>8.3333333333333339</v>
      </c>
    </row>
    <row r="22" spans="1:202">
      <c r="A22" s="24" t="s">
        <v>34</v>
      </c>
      <c r="B22" s="34"/>
      <c r="C22" s="35">
        <v>120</v>
      </c>
      <c r="D22" s="34"/>
      <c r="E22" s="35"/>
      <c r="F22" s="34"/>
      <c r="G22" s="35"/>
      <c r="H22" s="34"/>
      <c r="I22" s="35"/>
      <c r="J22" s="34"/>
      <c r="K22" s="35"/>
      <c r="L22" s="34"/>
      <c r="M22" s="35"/>
      <c r="N22" s="30">
        <f t="shared" si="7"/>
        <v>120</v>
      </c>
      <c r="O22" s="31">
        <f t="shared" si="6"/>
        <v>10</v>
      </c>
    </row>
    <row r="23" spans="1:202">
      <c r="A23" s="24" t="s">
        <v>35</v>
      </c>
      <c r="B23" s="34"/>
      <c r="C23" s="36"/>
      <c r="D23" s="34"/>
      <c r="E23" s="36"/>
      <c r="F23" s="34"/>
      <c r="G23" s="36"/>
      <c r="H23" s="34"/>
      <c r="I23" s="36"/>
      <c r="J23" s="34"/>
      <c r="K23" s="36"/>
      <c r="L23" s="34"/>
      <c r="M23" s="36"/>
      <c r="N23" s="30">
        <f>SUM(B23:M23)</f>
        <v>0</v>
      </c>
      <c r="O23" s="31">
        <f>N23/COLUMNS(B23:M23)</f>
        <v>0</v>
      </c>
    </row>
    <row r="24" spans="1:202">
      <c r="A24" s="24" t="s">
        <v>36</v>
      </c>
      <c r="B24" s="34"/>
      <c r="C24" s="35"/>
      <c r="D24" s="34"/>
      <c r="E24" s="35"/>
      <c r="F24" s="34"/>
      <c r="G24" s="35"/>
      <c r="H24" s="34"/>
      <c r="I24" s="35"/>
      <c r="J24" s="34"/>
      <c r="K24" s="35"/>
      <c r="L24" s="34"/>
      <c r="M24" s="35"/>
      <c r="N24" s="30">
        <f t="shared" si="7"/>
        <v>0</v>
      </c>
      <c r="O24" s="31">
        <f t="shared" si="6"/>
        <v>0</v>
      </c>
    </row>
    <row r="25" spans="1:202" s="4" customFormat="1">
      <c r="A25" s="24" t="s">
        <v>37</v>
      </c>
      <c r="B25" s="34"/>
      <c r="C25" s="35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0">
        <f t="shared" si="7"/>
        <v>0</v>
      </c>
      <c r="O25" s="30">
        <f t="shared" si="6"/>
        <v>0</v>
      </c>
    </row>
    <row r="26" spans="1:202" s="4" customFormat="1">
      <c r="A26" s="24" t="s">
        <v>38</v>
      </c>
      <c r="B26" s="34"/>
      <c r="C26" s="35"/>
      <c r="D26" s="34"/>
      <c r="E26" s="35"/>
      <c r="F26" s="34"/>
      <c r="G26" s="35"/>
      <c r="H26" s="34"/>
      <c r="I26" s="35"/>
      <c r="J26" s="34"/>
      <c r="K26" s="35"/>
      <c r="L26" s="34"/>
      <c r="M26" s="35"/>
      <c r="N26" s="30">
        <f>SUM(B26:M26)</f>
        <v>0</v>
      </c>
      <c r="O26" s="30">
        <f>N26/COLUMNS(B26:M26)</f>
        <v>0</v>
      </c>
    </row>
    <row r="27" spans="1:202" s="4" customFormat="1">
      <c r="A27" s="24" t="s">
        <v>39</v>
      </c>
      <c r="B27" s="34"/>
      <c r="C27" s="36"/>
      <c r="D27" s="34"/>
      <c r="E27" s="36"/>
      <c r="F27" s="34"/>
      <c r="G27" s="36"/>
      <c r="H27" s="34"/>
      <c r="I27" s="36"/>
      <c r="J27" s="34"/>
      <c r="K27" s="36"/>
      <c r="L27" s="34"/>
      <c r="M27" s="36"/>
      <c r="N27" s="30">
        <f t="shared" si="7"/>
        <v>0</v>
      </c>
      <c r="O27" s="30">
        <f t="shared" si="6"/>
        <v>0</v>
      </c>
    </row>
    <row r="28" spans="1:202" s="4" customFormat="1">
      <c r="A28" s="24" t="s">
        <v>40</v>
      </c>
      <c r="B28" s="34"/>
      <c r="C28" s="35"/>
      <c r="D28" s="34"/>
      <c r="E28" s="35"/>
      <c r="F28" s="34"/>
      <c r="G28" s="35"/>
      <c r="H28" s="34"/>
      <c r="I28" s="35"/>
      <c r="J28" s="34"/>
      <c r="K28" s="35"/>
      <c r="L28" s="34"/>
      <c r="M28" s="35"/>
      <c r="N28" s="30">
        <f t="shared" si="7"/>
        <v>0</v>
      </c>
      <c r="O28" s="30">
        <f t="shared" si="6"/>
        <v>0</v>
      </c>
    </row>
    <row r="29" spans="1:202" s="4" customFormat="1">
      <c r="A29" s="24" t="s">
        <v>39</v>
      </c>
      <c r="B29" s="34"/>
      <c r="C29" s="35"/>
      <c r="D29" s="34"/>
      <c r="E29" s="35"/>
      <c r="F29" s="34"/>
      <c r="G29" s="35"/>
      <c r="H29" s="34"/>
      <c r="I29" s="35"/>
      <c r="J29" s="34"/>
      <c r="K29" s="35"/>
      <c r="L29" s="34"/>
      <c r="M29" s="35"/>
      <c r="N29" s="30">
        <f t="shared" si="7"/>
        <v>0</v>
      </c>
      <c r="O29" s="30">
        <f t="shared" si="6"/>
        <v>0</v>
      </c>
    </row>
    <row r="30" spans="1:202" s="4" customFormat="1">
      <c r="A30" s="24" t="s">
        <v>41</v>
      </c>
      <c r="B30" s="34"/>
      <c r="C30" s="35"/>
      <c r="D30" s="34"/>
      <c r="E30" s="35"/>
      <c r="F30" s="34"/>
      <c r="G30" s="35"/>
      <c r="H30" s="34"/>
      <c r="I30" s="35"/>
      <c r="J30" s="34"/>
      <c r="K30" s="35"/>
      <c r="L30" s="34"/>
      <c r="M30" s="35"/>
      <c r="N30" s="30">
        <f t="shared" si="7"/>
        <v>0</v>
      </c>
      <c r="O30" s="30">
        <f t="shared" si="6"/>
        <v>0</v>
      </c>
    </row>
    <row r="31" spans="1:202" s="4" customFormat="1">
      <c r="A31" s="24" t="s">
        <v>42</v>
      </c>
      <c r="B31" s="34"/>
      <c r="C31" s="36"/>
      <c r="D31" s="34"/>
      <c r="E31" s="36"/>
      <c r="F31" s="34"/>
      <c r="G31" s="36"/>
      <c r="H31" s="34"/>
      <c r="I31" s="36"/>
      <c r="J31" s="34"/>
      <c r="K31" s="36"/>
      <c r="L31" s="34"/>
      <c r="M31" s="36"/>
      <c r="N31" s="30">
        <f t="shared" si="7"/>
        <v>0</v>
      </c>
      <c r="O31" s="30">
        <f t="shared" si="6"/>
        <v>0</v>
      </c>
    </row>
    <row r="32" spans="1:202" s="4" customFormat="1">
      <c r="A32" s="24" t="s">
        <v>43</v>
      </c>
      <c r="B32" s="34"/>
      <c r="C32" s="35"/>
      <c r="D32" s="34"/>
      <c r="E32" s="35"/>
      <c r="F32" s="34"/>
      <c r="G32" s="35"/>
      <c r="H32" s="34"/>
      <c r="I32" s="35"/>
      <c r="J32" s="34"/>
      <c r="K32" s="35"/>
      <c r="L32" s="34"/>
      <c r="M32" s="35"/>
      <c r="N32" s="30">
        <f>SUM(B32:M32)</f>
        <v>0</v>
      </c>
      <c r="O32" s="30">
        <f>N32/COLUMNS(B32:M32)</f>
        <v>0</v>
      </c>
    </row>
    <row r="33" spans="1:15" s="4" customFormat="1">
      <c r="A33" s="24" t="s">
        <v>44</v>
      </c>
      <c r="B33" s="34"/>
      <c r="C33" s="35"/>
      <c r="D33" s="34"/>
      <c r="E33" s="35"/>
      <c r="F33" s="34"/>
      <c r="G33" s="35"/>
      <c r="H33" s="34"/>
      <c r="I33" s="35"/>
      <c r="J33" s="34"/>
      <c r="K33" s="35"/>
      <c r="L33" s="34"/>
      <c r="M33" s="35"/>
      <c r="N33" s="30">
        <f>SUM(B33:M33)</f>
        <v>0</v>
      </c>
      <c r="O33" s="30">
        <f>N33/COLUMNS(B33:M33)</f>
        <v>0</v>
      </c>
    </row>
    <row r="34" spans="1:15" s="4" customFormat="1">
      <c r="A34" s="24" t="s">
        <v>45</v>
      </c>
      <c r="B34" s="34"/>
      <c r="C34" s="35"/>
      <c r="D34" s="34"/>
      <c r="E34" s="35"/>
      <c r="F34" s="34"/>
      <c r="G34" s="35"/>
      <c r="H34" s="34"/>
      <c r="I34" s="35"/>
      <c r="J34" s="34"/>
      <c r="K34" s="35"/>
      <c r="L34" s="34"/>
      <c r="M34" s="35"/>
      <c r="N34" s="30">
        <f t="shared" si="7"/>
        <v>0</v>
      </c>
      <c r="O34" s="30">
        <f t="shared" si="6"/>
        <v>0</v>
      </c>
    </row>
    <row r="35" spans="1:15" s="4" customFormat="1">
      <c r="A35" s="24" t="s">
        <v>46</v>
      </c>
      <c r="B35" s="34"/>
      <c r="C35" s="36"/>
      <c r="D35" s="34"/>
      <c r="E35" s="36"/>
      <c r="F35" s="34"/>
      <c r="G35" s="36"/>
      <c r="H35" s="34"/>
      <c r="I35" s="36"/>
      <c r="J35" s="34"/>
      <c r="K35" s="36"/>
      <c r="L35" s="34"/>
      <c r="M35" s="36"/>
      <c r="N35" s="30">
        <f t="shared" ref="N35:N42" si="8">SUM(B35:M35)</f>
        <v>0</v>
      </c>
      <c r="O35" s="30">
        <f t="shared" ref="O35:O42" si="9">N35/COLUMNS(B35:M35)</f>
        <v>0</v>
      </c>
    </row>
    <row r="36" spans="1:15" s="4" customFormat="1">
      <c r="A36" s="24" t="s">
        <v>47</v>
      </c>
      <c r="B36" s="34"/>
      <c r="C36" s="35"/>
      <c r="D36" s="34"/>
      <c r="E36" s="35"/>
      <c r="F36" s="34"/>
      <c r="G36" s="35"/>
      <c r="H36" s="34"/>
      <c r="I36" s="35"/>
      <c r="J36" s="34"/>
      <c r="K36" s="35"/>
      <c r="L36" s="34"/>
      <c r="M36" s="35"/>
      <c r="N36" s="30">
        <f t="shared" si="8"/>
        <v>0</v>
      </c>
      <c r="O36" s="30">
        <f t="shared" si="9"/>
        <v>0</v>
      </c>
    </row>
    <row r="37" spans="1:15" s="4" customFormat="1">
      <c r="A37" s="24" t="s">
        <v>48</v>
      </c>
      <c r="B37" s="34"/>
      <c r="C37" s="35"/>
      <c r="D37" s="34"/>
      <c r="E37" s="35"/>
      <c r="F37" s="34"/>
      <c r="G37" s="35"/>
      <c r="H37" s="34"/>
      <c r="I37" s="35"/>
      <c r="J37" s="34"/>
      <c r="K37" s="35"/>
      <c r="L37" s="34"/>
      <c r="M37" s="35"/>
      <c r="N37" s="30">
        <f t="shared" si="8"/>
        <v>0</v>
      </c>
      <c r="O37" s="30">
        <f t="shared" si="9"/>
        <v>0</v>
      </c>
    </row>
    <row r="38" spans="1:15" s="4" customFormat="1">
      <c r="A38" s="24" t="s">
        <v>49</v>
      </c>
      <c r="B38" s="34"/>
      <c r="C38" s="35"/>
      <c r="D38" s="34"/>
      <c r="E38" s="35"/>
      <c r="F38" s="34"/>
      <c r="G38" s="35"/>
      <c r="H38" s="34"/>
      <c r="I38" s="35"/>
      <c r="J38" s="34"/>
      <c r="K38" s="35"/>
      <c r="L38" s="34"/>
      <c r="M38" s="35"/>
      <c r="N38" s="30">
        <f t="shared" si="8"/>
        <v>0</v>
      </c>
      <c r="O38" s="30">
        <f t="shared" si="9"/>
        <v>0</v>
      </c>
    </row>
    <row r="39" spans="1:15" s="4" customFormat="1">
      <c r="A39" s="24" t="s">
        <v>50</v>
      </c>
      <c r="B39" s="34"/>
      <c r="C39" s="36"/>
      <c r="D39" s="34"/>
      <c r="E39" s="36"/>
      <c r="F39" s="34"/>
      <c r="G39" s="36"/>
      <c r="H39" s="34"/>
      <c r="I39" s="36"/>
      <c r="J39" s="34"/>
      <c r="K39" s="36"/>
      <c r="L39" s="34"/>
      <c r="M39" s="36"/>
      <c r="N39" s="30">
        <f t="shared" si="8"/>
        <v>0</v>
      </c>
      <c r="O39" s="30">
        <f t="shared" si="9"/>
        <v>0</v>
      </c>
    </row>
    <row r="40" spans="1:15" s="4" customFormat="1">
      <c r="A40" s="24" t="s">
        <v>51</v>
      </c>
      <c r="B40" s="34"/>
      <c r="C40" s="35"/>
      <c r="D40" s="34"/>
      <c r="E40" s="35"/>
      <c r="F40" s="34"/>
      <c r="G40" s="35"/>
      <c r="H40" s="34"/>
      <c r="I40" s="35"/>
      <c r="J40" s="34"/>
      <c r="K40" s="35"/>
      <c r="L40" s="34"/>
      <c r="M40" s="35"/>
      <c r="N40" s="30">
        <f t="shared" si="8"/>
        <v>0</v>
      </c>
      <c r="O40" s="30">
        <f t="shared" si="9"/>
        <v>0</v>
      </c>
    </row>
    <row r="41" spans="1:15" s="4" customFormat="1">
      <c r="A41" s="24" t="s">
        <v>52</v>
      </c>
      <c r="B41" s="34"/>
      <c r="C41" s="35"/>
      <c r="D41" s="34"/>
      <c r="E41" s="35"/>
      <c r="F41" s="34"/>
      <c r="G41" s="35"/>
      <c r="H41" s="34"/>
      <c r="I41" s="35"/>
      <c r="J41" s="34"/>
      <c r="K41" s="35"/>
      <c r="L41" s="34"/>
      <c r="M41" s="35"/>
      <c r="N41" s="30">
        <f t="shared" si="8"/>
        <v>0</v>
      </c>
      <c r="O41" s="30">
        <f t="shared" si="9"/>
        <v>0</v>
      </c>
    </row>
    <row r="42" spans="1:15" s="4" customFormat="1">
      <c r="A42" s="24" t="s">
        <v>53</v>
      </c>
      <c r="B42" s="34"/>
      <c r="C42" s="35"/>
      <c r="D42" s="34"/>
      <c r="E42" s="35"/>
      <c r="F42" s="34"/>
      <c r="G42" s="35"/>
      <c r="H42" s="34"/>
      <c r="I42" s="35"/>
      <c r="J42" s="34"/>
      <c r="K42" s="35"/>
      <c r="L42" s="34"/>
      <c r="M42" s="35"/>
      <c r="N42" s="30">
        <f t="shared" si="8"/>
        <v>0</v>
      </c>
      <c r="O42" s="30">
        <f t="shared" si="9"/>
        <v>0</v>
      </c>
    </row>
    <row r="43" spans="1:15" s="4" customFormat="1">
      <c r="A43" s="24" t="s">
        <v>54</v>
      </c>
      <c r="B43" s="34"/>
      <c r="C43" s="36"/>
      <c r="D43" s="34"/>
      <c r="E43" s="36"/>
      <c r="F43" s="34"/>
      <c r="G43" s="36"/>
      <c r="H43" s="34"/>
      <c r="I43" s="36"/>
      <c r="J43" s="34"/>
      <c r="K43" s="36"/>
      <c r="L43" s="34"/>
      <c r="M43" s="36"/>
      <c r="N43" s="30">
        <f t="shared" si="7"/>
        <v>0</v>
      </c>
      <c r="O43" s="30">
        <f t="shared" si="6"/>
        <v>0</v>
      </c>
    </row>
    <row r="44" spans="1:15" s="4" customFormat="1">
      <c r="A44" s="24" t="s">
        <v>30</v>
      </c>
      <c r="B44" s="34"/>
      <c r="C44" s="35"/>
      <c r="D44" s="34"/>
      <c r="E44" s="35"/>
      <c r="F44" s="34"/>
      <c r="G44" s="35"/>
      <c r="H44" s="34"/>
      <c r="I44" s="35"/>
      <c r="J44" s="34"/>
      <c r="K44" s="35"/>
      <c r="L44" s="34"/>
      <c r="M44" s="35"/>
      <c r="N44" s="30">
        <f t="shared" si="7"/>
        <v>0</v>
      </c>
      <c r="O44" s="30">
        <f t="shared" si="6"/>
        <v>0</v>
      </c>
    </row>
    <row r="45" spans="1:15" s="4" customFormat="1">
      <c r="A45" s="12" t="str">
        <f>"Total "&amp;Table31418[[#Headers],[Dépenses]]</f>
        <v>Total Dépenses</v>
      </c>
      <c r="B45" s="32">
        <f>SUBTOTAL(109,Table31418[Janvier])</f>
        <v>0</v>
      </c>
      <c r="C45" s="32">
        <f>SUBTOTAL(109,Table31418[Février])</f>
        <v>1020</v>
      </c>
      <c r="D45" s="32">
        <f>SUBTOTAL(109,Table31418[Mars])</f>
        <v>0</v>
      </c>
      <c r="E45" s="32">
        <f>SUBTOTAL(109,Table31418[Avril])</f>
        <v>0</v>
      </c>
      <c r="F45" s="32">
        <f>SUBTOTAL(109,Table31418[Mai])</f>
        <v>0</v>
      </c>
      <c r="G45" s="32">
        <f>SUBTOTAL(109,Table31418[Juin])</f>
        <v>0</v>
      </c>
      <c r="H45" s="32">
        <f>SUBTOTAL(109,Table31418[Juillet])</f>
        <v>0</v>
      </c>
      <c r="I45" s="32">
        <f>SUBTOTAL(109,Table31418[Août])</f>
        <v>0</v>
      </c>
      <c r="J45" s="32">
        <f>SUBTOTAL(109,Table31418[Septembre])</f>
        <v>0</v>
      </c>
      <c r="K45" s="32">
        <f>SUBTOTAL(109,Table31418[Octobre])</f>
        <v>0</v>
      </c>
      <c r="L45" s="32">
        <f>SUBTOTAL(109,Table31418[Novembre])</f>
        <v>0</v>
      </c>
      <c r="M45" s="32">
        <f>SUBTOTAL(109,Table31418[Décembre])</f>
        <v>0</v>
      </c>
      <c r="N45" s="30">
        <f>SUBTOTAL(109,Table31418[Total])</f>
        <v>1020</v>
      </c>
      <c r="O45" s="31">
        <f>Table31418[[#Totals],[Total]]/COLUMNS(Table31418[[#Totals],[Janvier]:[Décembre]])</f>
        <v>85</v>
      </c>
    </row>
    <row r="46" spans="1:15" s="4" customFormat="1"/>
    <row r="47" spans="1:15" s="4" customFormat="1"/>
    <row r="48" spans="1:1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</sheetData>
  <mergeCells count="3">
    <mergeCell ref="A1:G2"/>
    <mergeCell ref="P1:Q1"/>
    <mergeCell ref="P2:Q2"/>
  </mergeCells>
  <pageMargins left="0.7" right="0.7" top="0.75" bottom="0.75" header="0.3" footer="0.3"/>
  <legacy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Hakim Ahamziou</dc:creator>
  <cp:keywords/>
  <dc:description/>
  <cp:lastModifiedBy>Ahmed HA7</cp:lastModifiedBy>
  <cp:revision/>
  <dcterms:created xsi:type="dcterms:W3CDTF">2025-09-10T12:12:17Z</dcterms:created>
  <dcterms:modified xsi:type="dcterms:W3CDTF">2025-11-14T13:46:23Z</dcterms:modified>
  <cp:category/>
  <cp:contentStatus/>
</cp:coreProperties>
</file>